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ы Лучкова\Постановления, Решения об исполнении бюджета\Пост. 9 месяцев 2024\Аналитические таблицы\"/>
    </mc:Choice>
  </mc:AlternateContent>
  <xr:revisionPtr revIDLastSave="0" documentId="13_ncr:1_{EDCA7023-9678-47EC-B75E-1BB0A8FD1929}" xr6:coauthVersionLast="47" xr6:coauthVersionMax="47" xr10:uidLastSave="{00000000-0000-0000-0000-000000000000}"/>
  <bookViews>
    <workbookView xWindow="-113" yWindow="-113" windowWidth="16254" windowHeight="12447" xr2:uid="{EC6500BE-83CC-466C-B9F3-A809104EACD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" l="1"/>
  <c r="C6" i="1"/>
  <c r="F38" i="1"/>
  <c r="G38" i="1"/>
  <c r="H38" i="1"/>
  <c r="E38" i="1"/>
  <c r="H7" i="1" l="1"/>
  <c r="F7" i="1"/>
  <c r="E7" i="1"/>
  <c r="H27" i="1"/>
  <c r="G27" i="1"/>
  <c r="F27" i="1"/>
  <c r="E27" i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9" i="1"/>
  <c r="H40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8" i="1"/>
  <c r="F29" i="1"/>
  <c r="F30" i="1"/>
  <c r="F31" i="1"/>
  <c r="F32" i="1"/>
  <c r="F33" i="1"/>
  <c r="F34" i="1"/>
  <c r="F35" i="1"/>
  <c r="F36" i="1"/>
  <c r="F37" i="1"/>
  <c r="F39" i="1"/>
  <c r="F40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8" i="1"/>
  <c r="G29" i="1"/>
  <c r="G30" i="1"/>
  <c r="G31" i="1"/>
  <c r="G32" i="1"/>
  <c r="G33" i="1"/>
  <c r="G34" i="1"/>
  <c r="G35" i="1"/>
  <c r="G36" i="1"/>
  <c r="G37" i="1"/>
  <c r="G39" i="1"/>
  <c r="G40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8" i="1"/>
  <c r="E29" i="1"/>
  <c r="E30" i="1"/>
  <c r="E31" i="1"/>
  <c r="E32" i="1"/>
  <c r="E33" i="1"/>
  <c r="E34" i="1"/>
  <c r="E35" i="1"/>
  <c r="E36" i="1"/>
  <c r="E37" i="1"/>
  <c r="E39" i="1"/>
  <c r="E40" i="1"/>
  <c r="D6" i="1"/>
  <c r="E6" i="1" l="1"/>
  <c r="F6" i="1"/>
  <c r="H6" i="1"/>
  <c r="G6" i="1"/>
</calcChain>
</file>

<file path=xl/sharedStrings.xml><?xml version="1.0" encoding="utf-8"?>
<sst xmlns="http://schemas.openxmlformats.org/spreadsheetml/2006/main" count="49" uniqueCount="46">
  <si>
    <t xml:space="preserve"> Код по бюджетной классификации</t>
  </si>
  <si>
    <t>(тыс. рублей)</t>
  </si>
  <si>
    <t xml:space="preserve">(тыс. рублей) </t>
  </si>
  <si>
    <t>Отклонение к уточненным бюджетным назначениям</t>
  </si>
  <si>
    <t>Процент отклонения фактического исполнения к уточненным назначениям</t>
  </si>
  <si>
    <t>Расходы бюджета-всего, из них:</t>
  </si>
  <si>
    <t>000 0102 0000000 000 000</t>
  </si>
  <si>
    <t>000 0103 0000000 000 000</t>
  </si>
  <si>
    <t>000 0104 0000000 000 000</t>
  </si>
  <si>
    <t>000 0105 0000000 000 000</t>
  </si>
  <si>
    <t>000 0106 0000000 000 000</t>
  </si>
  <si>
    <t>000 0113 0000000 000 000</t>
  </si>
  <si>
    <t>000 0304 0000000 000 000</t>
  </si>
  <si>
    <t>000 0309 0000000 000 000</t>
  </si>
  <si>
    <t>000 0314 0000000 000 000</t>
  </si>
  <si>
    <t>000 0408 0000000 000 000</t>
  </si>
  <si>
    <t>000 0409 0000000 000 000</t>
  </si>
  <si>
    <t>000 0412 0000000 000 000</t>
  </si>
  <si>
    <t>000 0501 0000000 000 000</t>
  </si>
  <si>
    <t>000 0502 0000000 000 000</t>
  </si>
  <si>
    <t>000 0503 0000000 000 000</t>
  </si>
  <si>
    <t>000 0505 0000000 000 000</t>
  </si>
  <si>
    <t>000 0701 0000000 000 000</t>
  </si>
  <si>
    <t>000 0702 0000000 000 000</t>
  </si>
  <si>
    <t>000 0703 0000000 000 000</t>
  </si>
  <si>
    <t>000 0707 0000000 000 000</t>
  </si>
  <si>
    <t>000 0709 0000000 000 000</t>
  </si>
  <si>
    <t>000 0801 0000000 000 000</t>
  </si>
  <si>
    <t>000 0804 0000000 000 000</t>
  </si>
  <si>
    <t>000 0909 0000000 000 000</t>
  </si>
  <si>
    <t>000 1001 0000000 000 000</t>
  </si>
  <si>
    <t>000 1004 0000000 000 000</t>
  </si>
  <si>
    <t>000 1006 0000000 000 000</t>
  </si>
  <si>
    <t>000 1101 0000000 000 000</t>
  </si>
  <si>
    <t>000 1102 0000000 000 000</t>
  </si>
  <si>
    <t>000 1105 0000000 000 000</t>
  </si>
  <si>
    <t>000 1301 0000000 000 000</t>
  </si>
  <si>
    <t>000 0107 0000000 000 000</t>
  </si>
  <si>
    <t>000 0705 0000000 000 000</t>
  </si>
  <si>
    <t>000 1103 0000000 000 000</t>
  </si>
  <si>
    <t>Сведения о фактически произведенных расходах по разделам и подразделам классификации расходов бюджета муниципального образования «город Бугуруслан» в сравнении с исполнением за 9 месяцев 2023 года и уточненными бюджетными назначениями (с учетом внесенных изменений) за 9 месяцев 2024 год</t>
  </si>
  <si>
    <t>Исполнение за 9 месяцев 2023 года</t>
  </si>
  <si>
    <t>Уточненные бюджетные назначения на 01.10.2024</t>
  </si>
  <si>
    <t>Исполнено за 9 месяцев 2024 года</t>
  </si>
  <si>
    <t>Отклонение к исполнению за 9 месяцев 2023</t>
  </si>
  <si>
    <t>Процент отклонения фактического исполнения к исполнению за 9 месяцев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</si>
</sst>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,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6CCE-0DCD-4D3B-AE49-C57EE305868C}">
  <dimension ref="A1:H40"/>
  <sheetViews>
    <sheetView tabSelected="1" view="pageBreakPreview" zoomScale="93" zoomScaleNormal="100" zoomScaleSheetLayoutView="93" workbookViewId="0">
      <selection activeCell="E38" sqref="E38"/>
    </sheetView>
  </sheetViews>
  <sheetFormatPr defaultRowHeight="15.05" x14ac:dyDescent="0.3"/>
  <cols>
    <col min="1" max="1" width="30.33203125" customWidth="1"/>
    <col min="2" max="2" width="19.21875" customWidth="1"/>
    <col min="3" max="3" width="18.109375" customWidth="1"/>
    <col min="4" max="4" width="14.88671875" customWidth="1"/>
    <col min="5" max="5" width="17.21875" customWidth="1"/>
    <col min="6" max="6" width="15.44140625" customWidth="1"/>
    <col min="7" max="7" width="16.33203125" customWidth="1"/>
    <col min="8" max="8" width="12.109375" customWidth="1"/>
  </cols>
  <sheetData>
    <row r="1" spans="1:8" ht="67.150000000000006" customHeight="1" x14ac:dyDescent="0.3">
      <c r="A1" s="12" t="s">
        <v>40</v>
      </c>
      <c r="B1" s="12"/>
      <c r="C1" s="12"/>
      <c r="D1" s="12"/>
      <c r="E1" s="12"/>
      <c r="F1" s="12"/>
      <c r="G1" s="12"/>
      <c r="H1" s="12"/>
    </row>
    <row r="2" spans="1:8" ht="52.6" x14ac:dyDescent="0.3">
      <c r="A2" s="15" t="s">
        <v>0</v>
      </c>
      <c r="B2" s="1" t="s">
        <v>41</v>
      </c>
      <c r="C2" s="1" t="s">
        <v>42</v>
      </c>
      <c r="D2" s="1" t="s">
        <v>43</v>
      </c>
      <c r="E2" s="15" t="s">
        <v>44</v>
      </c>
      <c r="F2" s="15" t="s">
        <v>45</v>
      </c>
      <c r="G2" s="16" t="s">
        <v>3</v>
      </c>
      <c r="H2" s="15" t="s">
        <v>4</v>
      </c>
    </row>
    <row r="3" spans="1:8" x14ac:dyDescent="0.3">
      <c r="A3" s="15"/>
      <c r="B3" s="13" t="s">
        <v>1</v>
      </c>
      <c r="C3" s="13" t="s">
        <v>2</v>
      </c>
      <c r="D3" s="13" t="s">
        <v>1</v>
      </c>
      <c r="E3" s="15"/>
      <c r="F3" s="15"/>
      <c r="G3" s="16"/>
      <c r="H3" s="15"/>
    </row>
    <row r="4" spans="1:8" ht="25.2" customHeight="1" x14ac:dyDescent="0.3">
      <c r="A4" s="15"/>
      <c r="B4" s="14"/>
      <c r="C4" s="14"/>
      <c r="D4" s="14"/>
      <c r="E4" s="7" t="s">
        <v>1</v>
      </c>
      <c r="F4" s="15"/>
      <c r="G4" s="7" t="s">
        <v>1</v>
      </c>
      <c r="H4" s="15"/>
    </row>
    <row r="5" spans="1:8" ht="15.65" x14ac:dyDescent="0.3">
      <c r="A5" s="2">
        <v>1</v>
      </c>
      <c r="B5" s="2">
        <v>2</v>
      </c>
      <c r="C5" s="2">
        <v>3</v>
      </c>
      <c r="D5" s="2">
        <v>4</v>
      </c>
      <c r="E5" s="3">
        <v>5</v>
      </c>
      <c r="F5" s="3">
        <v>6</v>
      </c>
      <c r="G5" s="4">
        <v>7</v>
      </c>
      <c r="H5" s="4">
        <v>8</v>
      </c>
    </row>
    <row r="6" spans="1:8" ht="28.8" x14ac:dyDescent="0.3">
      <c r="A6" s="5" t="s">
        <v>5</v>
      </c>
      <c r="B6" s="8">
        <f>SUM(B7:B40)</f>
        <v>1008515176.8000001</v>
      </c>
      <c r="C6" s="8">
        <f>SUM(C7:C40)</f>
        <v>1798347792.52</v>
      </c>
      <c r="D6" s="8">
        <f>SUM(D7:D40)</f>
        <v>1248074616.77</v>
      </c>
      <c r="E6" s="8">
        <f>D6-B6</f>
        <v>239559439.96999991</v>
      </c>
      <c r="F6" s="10">
        <f>D6/B6*100-100</f>
        <v>23.753677235687974</v>
      </c>
      <c r="G6" s="8">
        <f>D6-C6</f>
        <v>-550273175.75</v>
      </c>
      <c r="H6" s="10">
        <f>D6/C6*100-100</f>
        <v>-30.598818428715049</v>
      </c>
    </row>
    <row r="7" spans="1:8" ht="15.65" x14ac:dyDescent="0.3">
      <c r="A7" s="6" t="s">
        <v>6</v>
      </c>
      <c r="B7" s="9">
        <v>1657342.56</v>
      </c>
      <c r="C7" s="9">
        <v>2012459.8399999999</v>
      </c>
      <c r="D7" s="9">
        <v>1852861.75</v>
      </c>
      <c r="E7" s="9">
        <f>D7-B7</f>
        <v>195519.18999999994</v>
      </c>
      <c r="F7" s="11">
        <f>D7/B7*100-100</f>
        <v>11.797150131714474</v>
      </c>
      <c r="G7" s="9">
        <f>D7-C7</f>
        <v>-159598.08999999985</v>
      </c>
      <c r="H7" s="11">
        <f>D7/C7*100-100</f>
        <v>-7.9304981310831977</v>
      </c>
    </row>
    <row r="8" spans="1:8" ht="15.65" x14ac:dyDescent="0.3">
      <c r="A8" s="6" t="s">
        <v>7</v>
      </c>
      <c r="B8" s="9">
        <v>2197912.77</v>
      </c>
      <c r="C8" s="9">
        <v>3317701.1499999994</v>
      </c>
      <c r="D8" s="9">
        <v>2618747.3199999998</v>
      </c>
      <c r="E8" s="9">
        <f t="shared" ref="E8:E40" si="0">D8-B8</f>
        <v>420834.54999999981</v>
      </c>
      <c r="F8" s="11">
        <f t="shared" ref="F8:F40" si="1">D8/B8*100-100</f>
        <v>19.147008732289208</v>
      </c>
      <c r="G8" s="9">
        <f t="shared" ref="G8:G40" si="2">D8-C8</f>
        <v>-698953.82999999961</v>
      </c>
      <c r="H8" s="11">
        <f t="shared" ref="H8:H40" si="3">D8/C8*100-100</f>
        <v>-21.067413802475841</v>
      </c>
    </row>
    <row r="9" spans="1:8" ht="15.65" x14ac:dyDescent="0.3">
      <c r="A9" s="6" t="s">
        <v>8</v>
      </c>
      <c r="B9" s="9">
        <v>31772936.379999999</v>
      </c>
      <c r="C9" s="9">
        <v>46465214.900000006</v>
      </c>
      <c r="D9" s="9">
        <v>38358136.20000001</v>
      </c>
      <c r="E9" s="9">
        <f t="shared" si="0"/>
        <v>6585199.8200000115</v>
      </c>
      <c r="F9" s="11">
        <f t="shared" si="1"/>
        <v>20.725814388830543</v>
      </c>
      <c r="G9" s="9">
        <f t="shared" si="2"/>
        <v>-8107078.6999999955</v>
      </c>
      <c r="H9" s="11">
        <f t="shared" si="3"/>
        <v>-17.447629839757823</v>
      </c>
    </row>
    <row r="10" spans="1:8" ht="15.65" x14ac:dyDescent="0.3">
      <c r="A10" s="6" t="s">
        <v>9</v>
      </c>
      <c r="B10" s="9">
        <v>12700</v>
      </c>
      <c r="C10" s="9">
        <v>0</v>
      </c>
      <c r="D10" s="9">
        <v>0</v>
      </c>
      <c r="E10" s="9">
        <f t="shared" si="0"/>
        <v>-12700</v>
      </c>
      <c r="F10" s="11">
        <f t="shared" si="1"/>
        <v>-100</v>
      </c>
      <c r="G10" s="9">
        <f t="shared" si="2"/>
        <v>0</v>
      </c>
      <c r="H10" s="11" t="e">
        <f t="shared" si="3"/>
        <v>#DIV/0!</v>
      </c>
    </row>
    <row r="11" spans="1:8" ht="15.65" x14ac:dyDescent="0.3">
      <c r="A11" s="6" t="s">
        <v>10</v>
      </c>
      <c r="B11" s="9">
        <v>8873414.1099999994</v>
      </c>
      <c r="C11" s="9">
        <v>13251315.700000007</v>
      </c>
      <c r="D11" s="9">
        <v>10954331.360000003</v>
      </c>
      <c r="E11" s="9">
        <f t="shared" si="0"/>
        <v>2080917.2500000037</v>
      </c>
      <c r="F11" s="11">
        <f t="shared" si="1"/>
        <v>23.451145457698061</v>
      </c>
      <c r="G11" s="9">
        <f t="shared" si="2"/>
        <v>-2296984.3400000036</v>
      </c>
      <c r="H11" s="11">
        <f t="shared" si="3"/>
        <v>-17.334009633473627</v>
      </c>
    </row>
    <row r="12" spans="1:8" ht="15.65" x14ac:dyDescent="0.3">
      <c r="A12" s="6" t="s">
        <v>37</v>
      </c>
      <c r="B12" s="9">
        <v>0</v>
      </c>
      <c r="C12" s="9">
        <v>0</v>
      </c>
      <c r="D12" s="9">
        <v>0</v>
      </c>
      <c r="E12" s="9">
        <f t="shared" si="0"/>
        <v>0</v>
      </c>
      <c r="F12" s="11" t="e">
        <f t="shared" si="1"/>
        <v>#DIV/0!</v>
      </c>
      <c r="G12" s="9">
        <f t="shared" si="2"/>
        <v>0</v>
      </c>
      <c r="H12" s="11" t="e">
        <f t="shared" si="3"/>
        <v>#DIV/0!</v>
      </c>
    </row>
    <row r="13" spans="1:8" ht="15.65" x14ac:dyDescent="0.3">
      <c r="A13" s="6" t="s">
        <v>11</v>
      </c>
      <c r="B13" s="9">
        <v>14960010.07</v>
      </c>
      <c r="C13" s="9">
        <v>21249048.91</v>
      </c>
      <c r="D13" s="9">
        <v>15980112.530000001</v>
      </c>
      <c r="E13" s="9">
        <f t="shared" si="0"/>
        <v>1020102.4600000009</v>
      </c>
      <c r="F13" s="11">
        <f t="shared" si="1"/>
        <v>6.8188621212605938</v>
      </c>
      <c r="G13" s="9">
        <f t="shared" si="2"/>
        <v>-5268936.379999999</v>
      </c>
      <c r="H13" s="11">
        <f t="shared" si="3"/>
        <v>-24.796104533038132</v>
      </c>
    </row>
    <row r="14" spans="1:8" ht="15.65" x14ac:dyDescent="0.3">
      <c r="A14" s="6" t="s">
        <v>12</v>
      </c>
      <c r="B14" s="9">
        <v>1385624.7</v>
      </c>
      <c r="C14" s="9">
        <v>2229022.14</v>
      </c>
      <c r="D14" s="9">
        <v>1760959.4199999997</v>
      </c>
      <c r="E14" s="9">
        <f t="shared" si="0"/>
        <v>375334.71999999974</v>
      </c>
      <c r="F14" s="11">
        <f t="shared" si="1"/>
        <v>27.087761931495578</v>
      </c>
      <c r="G14" s="9">
        <f t="shared" si="2"/>
        <v>-468062.72000000044</v>
      </c>
      <c r="H14" s="11">
        <f t="shared" si="3"/>
        <v>-20.998567560212763</v>
      </c>
    </row>
    <row r="15" spans="1:8" ht="15.65" x14ac:dyDescent="0.3">
      <c r="A15" s="6" t="s">
        <v>13</v>
      </c>
      <c r="B15" s="9">
        <v>3160152.77</v>
      </c>
      <c r="C15" s="9">
        <v>5231343.1300000008</v>
      </c>
      <c r="D15" s="9">
        <v>4489381.63</v>
      </c>
      <c r="E15" s="9">
        <f t="shared" si="0"/>
        <v>1329228.8599999999</v>
      </c>
      <c r="F15" s="11">
        <f t="shared" si="1"/>
        <v>42.062170937387918</v>
      </c>
      <c r="G15" s="9">
        <f t="shared" si="2"/>
        <v>-741961.50000000093</v>
      </c>
      <c r="H15" s="11">
        <f t="shared" si="3"/>
        <v>-14.183001985572318</v>
      </c>
    </row>
    <row r="16" spans="1:8" ht="15.65" x14ac:dyDescent="0.3">
      <c r="A16" s="6" t="s">
        <v>14</v>
      </c>
      <c r="B16" s="9">
        <v>0</v>
      </c>
      <c r="C16" s="9">
        <v>50000</v>
      </c>
      <c r="D16" s="9"/>
      <c r="E16" s="9">
        <f t="shared" si="0"/>
        <v>0</v>
      </c>
      <c r="F16" s="11" t="e">
        <f t="shared" si="1"/>
        <v>#DIV/0!</v>
      </c>
      <c r="G16" s="9">
        <f t="shared" si="2"/>
        <v>-50000</v>
      </c>
      <c r="H16" s="11">
        <f t="shared" si="3"/>
        <v>-100</v>
      </c>
    </row>
    <row r="17" spans="1:8" ht="15.65" x14ac:dyDescent="0.3">
      <c r="A17" s="6" t="s">
        <v>15</v>
      </c>
      <c r="B17" s="9">
        <v>0</v>
      </c>
      <c r="C17" s="9">
        <v>164551966.59999999</v>
      </c>
      <c r="D17" s="9">
        <v>162440579.13999999</v>
      </c>
      <c r="E17" s="9">
        <f t="shared" si="0"/>
        <v>162440579.13999999</v>
      </c>
      <c r="F17" s="11" t="e">
        <f t="shared" si="1"/>
        <v>#DIV/0!</v>
      </c>
      <c r="G17" s="9">
        <f t="shared" si="2"/>
        <v>-2111387.4600000083</v>
      </c>
      <c r="H17" s="11">
        <f t="shared" si="3"/>
        <v>-1.2831128692204885</v>
      </c>
    </row>
    <row r="18" spans="1:8" ht="15.65" x14ac:dyDescent="0.3">
      <c r="A18" s="6" t="s">
        <v>16</v>
      </c>
      <c r="B18" s="9">
        <v>72380667.040000007</v>
      </c>
      <c r="C18" s="9">
        <v>74631863.510000005</v>
      </c>
      <c r="D18" s="9">
        <v>54468297.289999984</v>
      </c>
      <c r="E18" s="9">
        <f t="shared" si="0"/>
        <v>-17912369.750000022</v>
      </c>
      <c r="F18" s="11">
        <f t="shared" si="1"/>
        <v>-24.747450503738861</v>
      </c>
      <c r="G18" s="9">
        <f t="shared" si="2"/>
        <v>-20163566.220000021</v>
      </c>
      <c r="H18" s="11">
        <f t="shared" si="3"/>
        <v>-27.017369353638458</v>
      </c>
    </row>
    <row r="19" spans="1:8" ht="15.65" x14ac:dyDescent="0.3">
      <c r="A19" s="6" t="s">
        <v>17</v>
      </c>
      <c r="B19" s="9">
        <v>11878485.4</v>
      </c>
      <c r="C19" s="9">
        <v>16619378.149999999</v>
      </c>
      <c r="D19" s="9">
        <v>12860742.270000001</v>
      </c>
      <c r="E19" s="9">
        <f t="shared" si="0"/>
        <v>982256.87000000104</v>
      </c>
      <c r="F19" s="11">
        <f t="shared" si="1"/>
        <v>8.2692097260144095</v>
      </c>
      <c r="G19" s="9">
        <f t="shared" si="2"/>
        <v>-3758635.8799999971</v>
      </c>
      <c r="H19" s="11">
        <f t="shared" si="3"/>
        <v>-22.615983859781167</v>
      </c>
    </row>
    <row r="20" spans="1:8" ht="15.65" x14ac:dyDescent="0.3">
      <c r="A20" s="6" t="s">
        <v>18</v>
      </c>
      <c r="B20" s="9">
        <v>25457227</v>
      </c>
      <c r="C20" s="9">
        <v>151373924</v>
      </c>
      <c r="D20" s="9">
        <v>44712860.469999999</v>
      </c>
      <c r="E20" s="9">
        <f t="shared" si="0"/>
        <v>19255633.469999999</v>
      </c>
      <c r="F20" s="11">
        <f t="shared" si="1"/>
        <v>75.639163173585246</v>
      </c>
      <c r="G20" s="9">
        <f t="shared" si="2"/>
        <v>-106661063.53</v>
      </c>
      <c r="H20" s="11">
        <f t="shared" si="3"/>
        <v>-70.461979653774449</v>
      </c>
    </row>
    <row r="21" spans="1:8" ht="15.65" x14ac:dyDescent="0.3">
      <c r="A21" s="6" t="s">
        <v>19</v>
      </c>
      <c r="B21" s="9">
        <v>1799990.03</v>
      </c>
      <c r="C21" s="9">
        <v>33116165.039999999</v>
      </c>
      <c r="D21" s="9">
        <v>8912215.1500000004</v>
      </c>
      <c r="E21" s="9">
        <f t="shared" si="0"/>
        <v>7112225.1200000001</v>
      </c>
      <c r="F21" s="11">
        <f t="shared" si="1"/>
        <v>395.12580633571622</v>
      </c>
      <c r="G21" s="9">
        <f t="shared" si="2"/>
        <v>-24203949.890000001</v>
      </c>
      <c r="H21" s="11">
        <f t="shared" si="3"/>
        <v>-73.088021698058313</v>
      </c>
    </row>
    <row r="22" spans="1:8" ht="15.65" x14ac:dyDescent="0.3">
      <c r="A22" s="6" t="s">
        <v>20</v>
      </c>
      <c r="B22" s="9">
        <v>106435087.20999999</v>
      </c>
      <c r="C22" s="9">
        <v>38624841.340000004</v>
      </c>
      <c r="D22" s="9">
        <v>28621969.52</v>
      </c>
      <c r="E22" s="9">
        <f t="shared" si="0"/>
        <v>-77813117.689999998</v>
      </c>
      <c r="F22" s="11">
        <f t="shared" si="1"/>
        <v>-73.108520629547755</v>
      </c>
      <c r="G22" s="9">
        <f t="shared" si="2"/>
        <v>-10002871.820000004</v>
      </c>
      <c r="H22" s="11">
        <f t="shared" si="3"/>
        <v>-25.89750914948354</v>
      </c>
    </row>
    <row r="23" spans="1:8" ht="15.65" x14ac:dyDescent="0.3">
      <c r="A23" s="6" t="s">
        <v>21</v>
      </c>
      <c r="B23" s="9">
        <v>18839132.25</v>
      </c>
      <c r="C23" s="9">
        <v>32950178.149999999</v>
      </c>
      <c r="D23" s="9">
        <v>31377181.220000006</v>
      </c>
      <c r="E23" s="9">
        <f t="shared" si="0"/>
        <v>12538048.970000006</v>
      </c>
      <c r="F23" s="11">
        <f t="shared" si="1"/>
        <v>66.553219137787011</v>
      </c>
      <c r="G23" s="9">
        <f t="shared" si="2"/>
        <v>-1572996.9299999923</v>
      </c>
      <c r="H23" s="11">
        <f t="shared" si="3"/>
        <v>-4.7738647203641591</v>
      </c>
    </row>
    <row r="24" spans="1:8" ht="15.65" x14ac:dyDescent="0.3">
      <c r="A24" s="6" t="s">
        <v>22</v>
      </c>
      <c r="B24" s="9">
        <v>209315484.47</v>
      </c>
      <c r="C24" s="9">
        <v>328996347.14999998</v>
      </c>
      <c r="D24" s="9">
        <v>211727079.49000001</v>
      </c>
      <c r="E24" s="9">
        <f t="shared" si="0"/>
        <v>2411595.0200000107</v>
      </c>
      <c r="F24" s="11">
        <f t="shared" si="1"/>
        <v>1.1521340746033673</v>
      </c>
      <c r="G24" s="9">
        <f t="shared" si="2"/>
        <v>-117269267.65999997</v>
      </c>
      <c r="H24" s="11">
        <f t="shared" si="3"/>
        <v>-35.644550061382034</v>
      </c>
    </row>
    <row r="25" spans="1:8" ht="15.65" x14ac:dyDescent="0.3">
      <c r="A25" s="6" t="s">
        <v>23</v>
      </c>
      <c r="B25" s="9">
        <v>263435681.41</v>
      </c>
      <c r="C25" s="9">
        <v>452939639.64999998</v>
      </c>
      <c r="D25" s="9">
        <v>318529992.86000001</v>
      </c>
      <c r="E25" s="9">
        <f t="shared" si="0"/>
        <v>55094311.450000018</v>
      </c>
      <c r="F25" s="11">
        <f t="shared" si="1"/>
        <v>20.913762006390328</v>
      </c>
      <c r="G25" s="9">
        <f t="shared" si="2"/>
        <v>-134409646.78999996</v>
      </c>
      <c r="H25" s="11">
        <f t="shared" si="3"/>
        <v>-29.674957770060118</v>
      </c>
    </row>
    <row r="26" spans="1:8" ht="15.65" x14ac:dyDescent="0.3">
      <c r="A26" s="6" t="s">
        <v>24</v>
      </c>
      <c r="B26" s="9">
        <v>57899245.969999999</v>
      </c>
      <c r="C26" s="9">
        <v>81852015.360000014</v>
      </c>
      <c r="D26" s="9">
        <v>59185975.259999998</v>
      </c>
      <c r="E26" s="9">
        <f t="shared" si="0"/>
        <v>1286729.2899999991</v>
      </c>
      <c r="F26" s="11">
        <f t="shared" si="1"/>
        <v>2.2223593216856585</v>
      </c>
      <c r="G26" s="9">
        <f t="shared" si="2"/>
        <v>-22666040.100000016</v>
      </c>
      <c r="H26" s="11">
        <f t="shared" si="3"/>
        <v>-27.691486886804995</v>
      </c>
    </row>
    <row r="27" spans="1:8" ht="15.65" x14ac:dyDescent="0.3">
      <c r="A27" s="6" t="s">
        <v>38</v>
      </c>
      <c r="B27" s="9">
        <v>0</v>
      </c>
      <c r="C27" s="9">
        <v>0</v>
      </c>
      <c r="D27" s="9"/>
      <c r="E27" s="9">
        <f t="shared" si="0"/>
        <v>0</v>
      </c>
      <c r="F27" s="11" t="e">
        <f t="shared" si="1"/>
        <v>#DIV/0!</v>
      </c>
      <c r="G27" s="9">
        <f t="shared" si="2"/>
        <v>0</v>
      </c>
      <c r="H27" s="11" t="e">
        <f t="shared" si="3"/>
        <v>#DIV/0!</v>
      </c>
    </row>
    <row r="28" spans="1:8" ht="15.65" x14ac:dyDescent="0.3">
      <c r="A28" s="6" t="s">
        <v>25</v>
      </c>
      <c r="B28" s="9">
        <v>823800</v>
      </c>
      <c r="C28" s="9">
        <v>166500</v>
      </c>
      <c r="D28" s="9">
        <v>166500</v>
      </c>
      <c r="E28" s="9">
        <f t="shared" si="0"/>
        <v>-657300</v>
      </c>
      <c r="F28" s="11">
        <f t="shared" si="1"/>
        <v>-79.788783685360528</v>
      </c>
      <c r="G28" s="9">
        <f t="shared" si="2"/>
        <v>0</v>
      </c>
      <c r="H28" s="11">
        <f t="shared" si="3"/>
        <v>0</v>
      </c>
    </row>
    <row r="29" spans="1:8" ht="15.65" x14ac:dyDescent="0.3">
      <c r="A29" s="6" t="s">
        <v>26</v>
      </c>
      <c r="B29" s="9">
        <v>24605434.66</v>
      </c>
      <c r="C29" s="9">
        <v>36804735</v>
      </c>
      <c r="D29" s="9">
        <v>29018675.98</v>
      </c>
      <c r="E29" s="9">
        <f t="shared" si="0"/>
        <v>4413241.32</v>
      </c>
      <c r="F29" s="11">
        <f t="shared" si="1"/>
        <v>17.936042914837898</v>
      </c>
      <c r="G29" s="9">
        <f t="shared" si="2"/>
        <v>-7786059.0199999996</v>
      </c>
      <c r="H29" s="11">
        <f t="shared" si="3"/>
        <v>-21.155047088370566</v>
      </c>
    </row>
    <row r="30" spans="1:8" ht="15.65" x14ac:dyDescent="0.3">
      <c r="A30" s="6" t="s">
        <v>27</v>
      </c>
      <c r="B30" s="9">
        <v>39169880.410000004</v>
      </c>
      <c r="C30" s="9">
        <v>59196201.019999996</v>
      </c>
      <c r="D30" s="9">
        <v>43816580.330000006</v>
      </c>
      <c r="E30" s="9">
        <f t="shared" si="0"/>
        <v>4646699.9200000018</v>
      </c>
      <c r="F30" s="11">
        <f t="shared" si="1"/>
        <v>11.862941299186886</v>
      </c>
      <c r="G30" s="9">
        <f t="shared" si="2"/>
        <v>-15379620.68999999</v>
      </c>
      <c r="H30" s="11">
        <f t="shared" si="3"/>
        <v>-25.980756239414475</v>
      </c>
    </row>
    <row r="31" spans="1:8" ht="15.65" x14ac:dyDescent="0.3">
      <c r="A31" s="6" t="s">
        <v>28</v>
      </c>
      <c r="B31" s="9">
        <v>12282174.33</v>
      </c>
      <c r="C31" s="9">
        <v>16493938.149999999</v>
      </c>
      <c r="D31" s="9">
        <v>14011925.099999998</v>
      </c>
      <c r="E31" s="9">
        <f t="shared" si="0"/>
        <v>1729750.7699999977</v>
      </c>
      <c r="F31" s="11">
        <f t="shared" si="1"/>
        <v>14.083424673227213</v>
      </c>
      <c r="G31" s="9">
        <f t="shared" si="2"/>
        <v>-2482013.0500000007</v>
      </c>
      <c r="H31" s="11">
        <f t="shared" si="3"/>
        <v>-15.048031752198625</v>
      </c>
    </row>
    <row r="32" spans="1:8" ht="15.65" x14ac:dyDescent="0.3">
      <c r="A32" s="6" t="s">
        <v>29</v>
      </c>
      <c r="B32" s="9">
        <v>0</v>
      </c>
      <c r="C32" s="9">
        <v>0</v>
      </c>
      <c r="D32" s="9">
        <v>0</v>
      </c>
      <c r="E32" s="9">
        <f t="shared" si="0"/>
        <v>0</v>
      </c>
      <c r="F32" s="11" t="e">
        <f t="shared" si="1"/>
        <v>#DIV/0!</v>
      </c>
      <c r="G32" s="9">
        <f t="shared" si="2"/>
        <v>0</v>
      </c>
      <c r="H32" s="11" t="e">
        <f t="shared" si="3"/>
        <v>#DIV/0!</v>
      </c>
    </row>
    <row r="33" spans="1:8" ht="15.65" x14ac:dyDescent="0.3">
      <c r="A33" s="6" t="s">
        <v>30</v>
      </c>
      <c r="B33" s="9">
        <v>5089050.95</v>
      </c>
      <c r="C33" s="9">
        <v>7372700</v>
      </c>
      <c r="D33" s="9">
        <v>4838986.6399999997</v>
      </c>
      <c r="E33" s="9">
        <f t="shared" si="0"/>
        <v>-250064.31000000052</v>
      </c>
      <c r="F33" s="11">
        <f t="shared" si="1"/>
        <v>-4.9137710047882308</v>
      </c>
      <c r="G33" s="9">
        <f t="shared" si="2"/>
        <v>-2533713.3600000003</v>
      </c>
      <c r="H33" s="11">
        <f t="shared" si="3"/>
        <v>-34.366152969739716</v>
      </c>
    </row>
    <row r="34" spans="1:8" ht="15.65" x14ac:dyDescent="0.3">
      <c r="A34" s="6" t="s">
        <v>31</v>
      </c>
      <c r="B34" s="9">
        <v>38245416.960000001</v>
      </c>
      <c r="C34" s="9">
        <v>91453700</v>
      </c>
      <c r="D34" s="9">
        <v>64790599.74000001</v>
      </c>
      <c r="E34" s="9">
        <f t="shared" si="0"/>
        <v>26545182.780000009</v>
      </c>
      <c r="F34" s="11">
        <f t="shared" si="1"/>
        <v>69.407486935658227</v>
      </c>
      <c r="G34" s="9">
        <f t="shared" si="2"/>
        <v>-26663100.25999999</v>
      </c>
      <c r="H34" s="11">
        <f t="shared" si="3"/>
        <v>-29.154752907755494</v>
      </c>
    </row>
    <row r="35" spans="1:8" ht="15.65" x14ac:dyDescent="0.3">
      <c r="A35" s="6" t="s">
        <v>32</v>
      </c>
      <c r="B35" s="9">
        <v>250000</v>
      </c>
      <c r="C35" s="9">
        <v>300000</v>
      </c>
      <c r="D35" s="9">
        <v>300000</v>
      </c>
      <c r="E35" s="9">
        <f t="shared" si="0"/>
        <v>50000</v>
      </c>
      <c r="F35" s="11">
        <f t="shared" si="1"/>
        <v>20</v>
      </c>
      <c r="G35" s="9">
        <f t="shared" si="2"/>
        <v>0</v>
      </c>
      <c r="H35" s="11">
        <f t="shared" si="3"/>
        <v>0</v>
      </c>
    </row>
    <row r="36" spans="1:8" ht="15.65" x14ac:dyDescent="0.3">
      <c r="A36" s="6" t="s">
        <v>33</v>
      </c>
      <c r="B36" s="9">
        <v>0</v>
      </c>
      <c r="C36" s="9">
        <v>923000</v>
      </c>
      <c r="D36" s="9">
        <v>583200</v>
      </c>
      <c r="E36" s="9">
        <f t="shared" si="0"/>
        <v>583200</v>
      </c>
      <c r="F36" s="11" t="e">
        <f t="shared" si="1"/>
        <v>#DIV/0!</v>
      </c>
      <c r="G36" s="9">
        <f t="shared" si="2"/>
        <v>-339800</v>
      </c>
      <c r="H36" s="11">
        <f t="shared" si="3"/>
        <v>-36.814734561213434</v>
      </c>
    </row>
    <row r="37" spans="1:8" ht="15.65" x14ac:dyDescent="0.3">
      <c r="A37" s="6" t="s">
        <v>34</v>
      </c>
      <c r="B37" s="9">
        <v>1779255.9500000002</v>
      </c>
      <c r="C37" s="9">
        <v>25997052.629999999</v>
      </c>
      <c r="D37" s="9">
        <v>12505603.32</v>
      </c>
      <c r="E37" s="9">
        <f t="shared" si="0"/>
        <v>10726347.370000001</v>
      </c>
      <c r="F37" s="11">
        <f t="shared" si="1"/>
        <v>602.8557819351397</v>
      </c>
      <c r="G37" s="9">
        <f t="shared" si="2"/>
        <v>-13491449.309999999</v>
      </c>
      <c r="H37" s="11">
        <f t="shared" si="3"/>
        <v>-51.896072612597543</v>
      </c>
    </row>
    <row r="38" spans="1:8" ht="15.65" x14ac:dyDescent="0.3">
      <c r="A38" s="6" t="s">
        <v>39</v>
      </c>
      <c r="B38" s="9">
        <v>53642563.18999999</v>
      </c>
      <c r="C38" s="9">
        <v>88649941</v>
      </c>
      <c r="D38" s="9">
        <v>67802542.230000004</v>
      </c>
      <c r="E38" s="9">
        <f t="shared" si="0"/>
        <v>14159979.040000014</v>
      </c>
      <c r="F38" s="11">
        <f t="shared" ref="F38" si="4">D38/B38*100-100</f>
        <v>26.396909837894754</v>
      </c>
      <c r="G38" s="9">
        <f t="shared" ref="G38" si="5">D38-C38</f>
        <v>-20847398.769999996</v>
      </c>
      <c r="H38" s="11">
        <f t="shared" ref="H38" si="6">D38/C38*100-100</f>
        <v>-23.516539926405585</v>
      </c>
    </row>
    <row r="39" spans="1:8" ht="15.65" x14ac:dyDescent="0.3">
      <c r="A39" s="6" t="s">
        <v>35</v>
      </c>
      <c r="B39" s="9">
        <v>1166506.21</v>
      </c>
      <c r="C39" s="9">
        <v>1527600</v>
      </c>
      <c r="D39" s="9">
        <v>1388580.55</v>
      </c>
      <c r="E39" s="9">
        <f t="shared" si="0"/>
        <v>222074.34000000008</v>
      </c>
      <c r="F39" s="11">
        <f t="shared" si="1"/>
        <v>19.037561746027905</v>
      </c>
      <c r="G39" s="9">
        <f t="shared" si="2"/>
        <v>-139019.44999999995</v>
      </c>
      <c r="H39" s="11">
        <f t="shared" si="3"/>
        <v>-9.1005138779785284</v>
      </c>
    </row>
    <row r="40" spans="1:8" ht="15.65" x14ac:dyDescent="0.3">
      <c r="A40" s="6" t="s">
        <v>36</v>
      </c>
      <c r="B40" s="9">
        <v>0</v>
      </c>
      <c r="C40" s="9">
        <v>0</v>
      </c>
      <c r="D40" s="9">
        <v>0</v>
      </c>
      <c r="E40" s="9">
        <f t="shared" si="0"/>
        <v>0</v>
      </c>
      <c r="F40" s="11" t="e">
        <f t="shared" si="1"/>
        <v>#DIV/0!</v>
      </c>
      <c r="G40" s="9">
        <f t="shared" si="2"/>
        <v>0</v>
      </c>
      <c r="H40" s="11" t="e">
        <f t="shared" si="3"/>
        <v>#DIV/0!</v>
      </c>
    </row>
  </sheetData>
  <mergeCells count="9">
    <mergeCell ref="A1:H1"/>
    <mergeCell ref="B3:B4"/>
    <mergeCell ref="C3:C4"/>
    <mergeCell ref="D3:D4"/>
    <mergeCell ref="A2:A4"/>
    <mergeCell ref="G2:G3"/>
    <mergeCell ref="F2:F4"/>
    <mergeCell ref="E2:E3"/>
    <mergeCell ref="H2:H4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9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Лучкова Галина Михайловна</cp:lastModifiedBy>
  <cp:lastPrinted>2023-10-12T07:57:19Z</cp:lastPrinted>
  <dcterms:created xsi:type="dcterms:W3CDTF">2020-12-16T17:59:39Z</dcterms:created>
  <dcterms:modified xsi:type="dcterms:W3CDTF">2024-10-24T10:29:48Z</dcterms:modified>
</cp:coreProperties>
</file>